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ark8\appdata\local\bentley\projectwise\workingdir\ohiodot-pw.bentley.com_ohiodot-pw-02\joseph.clark@dot.ohio.gov\d1425468\"/>
    </mc:Choice>
  </mc:AlternateContent>
  <xr:revisionPtr revIDLastSave="0" documentId="13_ncr:1_{646B3A6B-03EA-4018-8206-78214A129996}" xr6:coauthVersionLast="47" xr6:coauthVersionMax="47" xr10:uidLastSave="{00000000-0000-0000-0000-000000000000}"/>
  <bookViews>
    <workbookView xWindow="-120" yWindow="-120" windowWidth="24240" windowHeight="13020" xr2:uid="{8762B109-16D8-42E2-9429-C18C1B0CA6E4}"/>
  </bookViews>
  <sheets>
    <sheet name="ASD-58SP-0151 SUBSU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6" i="1"/>
  <c r="D10" i="1"/>
  <c r="D5" i="1"/>
  <c r="D4" i="1"/>
  <c r="D3" i="1"/>
</calcChain>
</file>

<file path=xl/sharedStrings.xml><?xml version="1.0" encoding="utf-8"?>
<sst xmlns="http://schemas.openxmlformats.org/spreadsheetml/2006/main" count="39" uniqueCount="34">
  <si>
    <t>ITEM</t>
  </si>
  <si>
    <t>DESCRIPTION</t>
  </si>
  <si>
    <t>UNIT</t>
  </si>
  <si>
    <t>QUANTITY</t>
  </si>
  <si>
    <t>SY</t>
  </si>
  <si>
    <t>SUPERPLASTICIZED DENSE CONCRETE OVERLAY (VARIABLE THICKNESS), MATERIAL ONLY</t>
  </si>
  <si>
    <t>CY</t>
  </si>
  <si>
    <t>ALL QUANTITIES CARRIED TO GENERAL SUMMARY</t>
  </si>
  <si>
    <t>TEST SLAB</t>
  </si>
  <si>
    <t>LS</t>
  </si>
  <si>
    <t>FT</t>
  </si>
  <si>
    <t>ASD-58SP-0151 STRUCTURE SUBSUMMARY</t>
  </si>
  <si>
    <t>847E10200</t>
  </si>
  <si>
    <t>847E20200</t>
  </si>
  <si>
    <t>847E30000</t>
  </si>
  <si>
    <t>847E30201</t>
  </si>
  <si>
    <t>FULL DEPTH REPAIR, AS PER PLAN</t>
  </si>
  <si>
    <t>847E30401</t>
  </si>
  <si>
    <t>SUPERPLASTICIZED DENSE CONCRETE OVERLAY, 1.50" THICK</t>
  </si>
  <si>
    <t>EXISTING CONCRETE OVERLAY REMOVED, AS PER PLAN (MSC, 1.25" NOMINAL THICKNESS)</t>
  </si>
  <si>
    <t>202E98200</t>
  </si>
  <si>
    <t>REMOVAL MISC.: COMPRESSION SEAL</t>
  </si>
  <si>
    <t>=26.5*2</t>
  </si>
  <si>
    <t>=26.5*3</t>
  </si>
  <si>
    <t>=ROUNDUP((23.667*141.5+2*23.667*1.25+23.667*15+AVERAGE(23.667,25.583)*15)/9,0)</t>
  </si>
  <si>
    <t>Based on field observation</t>
  </si>
  <si>
    <t>Per SS847</t>
  </si>
  <si>
    <t>847E50000</t>
  </si>
  <si>
    <t>HAND CHIPPING</t>
  </si>
  <si>
    <t>=ROUNDUP((23.667*141.5)/9,0)</t>
  </si>
  <si>
    <t>=(141.5*23.667/9)*(0.3*1.87*1.15) SEE BDM TABLE 403-3, SS847</t>
  </si>
  <si>
    <t>=ROUNDUP(((141.5*23.667/9)*(0.3*1.87*1.15)*0.1667/3),0) SEE BDM TABLE 403-3</t>
  </si>
  <si>
    <t>516E10901</t>
  </si>
  <si>
    <t>ELASTOMERIC COMPRESSION SEAL,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</si>
</sst>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1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BFFBC-F746-4F02-A1A8-F59FA97450E2}">
  <dimension ref="A1:E17"/>
  <sheetViews>
    <sheetView tabSelected="1" zoomScale="160" zoomScaleNormal="160" workbookViewId="0">
      <selection activeCell="E15" sqref="E15"/>
    </sheetView>
  </sheetViews>
  <sheetFormatPr defaultRowHeight="9" x14ac:dyDescent="0.15"/>
  <cols>
    <col min="1" max="1" width="7.5703125" style="1" customWidth="1"/>
    <col min="2" max="2" width="61.140625" style="1" customWidth="1"/>
    <col min="3" max="3" width="4.42578125" style="1" customWidth="1"/>
    <col min="4" max="4" width="6.28515625" style="1" customWidth="1"/>
    <col min="5" max="16384" width="9.140625" style="1"/>
  </cols>
  <sheetData>
    <row r="1" spans="1:5" ht="9.75" thickBot="1" x14ac:dyDescent="0.2">
      <c r="A1" s="17" t="s">
        <v>11</v>
      </c>
      <c r="B1" s="18"/>
      <c r="C1" s="18"/>
      <c r="D1" s="19"/>
    </row>
    <row r="2" spans="1:5" x14ac:dyDescent="0.15">
      <c r="A2" s="7" t="s">
        <v>0</v>
      </c>
      <c r="B2" s="6" t="s">
        <v>1</v>
      </c>
      <c r="C2" s="6" t="s">
        <v>2</v>
      </c>
      <c r="D2" s="8" t="s">
        <v>3</v>
      </c>
      <c r="E2" s="2"/>
    </row>
    <row r="3" spans="1:5" x14ac:dyDescent="0.15">
      <c r="A3" s="9" t="s">
        <v>20</v>
      </c>
      <c r="B3" s="4" t="s">
        <v>21</v>
      </c>
      <c r="C3" s="3" t="s">
        <v>10</v>
      </c>
      <c r="D3" s="10">
        <f>26.5*2</f>
        <v>53</v>
      </c>
      <c r="E3" s="5" t="s">
        <v>22</v>
      </c>
    </row>
    <row r="4" spans="1:5" x14ac:dyDescent="0.15">
      <c r="A4" s="9" t="s">
        <v>32</v>
      </c>
      <c r="B4" s="4" t="s">
        <v>33</v>
      </c>
      <c r="C4" s="3" t="s">
        <v>10</v>
      </c>
      <c r="D4" s="10">
        <f>26.5*2</f>
        <v>53</v>
      </c>
      <c r="E4" s="5" t="s">
        <v>23</v>
      </c>
    </row>
    <row r="5" spans="1:5" x14ac:dyDescent="0.15">
      <c r="A5" s="11" t="s">
        <v>12</v>
      </c>
      <c r="B5" s="4" t="s">
        <v>18</v>
      </c>
      <c r="C5" s="3" t="s">
        <v>4</v>
      </c>
      <c r="D5" s="10">
        <f>ROUNDUP((23.667*141.5+2*23.667*1.25+23.667*15+AVERAGE(23.667,25.583)*15)/9,0)</f>
        <v>460</v>
      </c>
      <c r="E5" s="5" t="s">
        <v>24</v>
      </c>
    </row>
    <row r="6" spans="1:5" x14ac:dyDescent="0.15">
      <c r="A6" s="11" t="s">
        <v>13</v>
      </c>
      <c r="B6" s="4" t="s">
        <v>5</v>
      </c>
      <c r="C6" s="3" t="s">
        <v>6</v>
      </c>
      <c r="D6" s="10">
        <f>ROUNDUP(((141.5*23.667/9)*(0.3*1.87*1.15)*0.1667/3),0)</f>
        <v>14</v>
      </c>
      <c r="E6" s="5" t="s">
        <v>31</v>
      </c>
    </row>
    <row r="7" spans="1:5" x14ac:dyDescent="0.15">
      <c r="A7" s="11" t="s">
        <v>14</v>
      </c>
      <c r="B7" s="4" t="s">
        <v>8</v>
      </c>
      <c r="C7" s="3" t="s">
        <v>9</v>
      </c>
      <c r="D7" s="10" t="s">
        <v>9</v>
      </c>
      <c r="E7" s="5" t="s">
        <v>26</v>
      </c>
    </row>
    <row r="8" spans="1:5" x14ac:dyDescent="0.15">
      <c r="A8" s="11"/>
      <c r="B8" s="4"/>
      <c r="C8" s="3"/>
      <c r="D8" s="10"/>
      <c r="E8" s="5"/>
    </row>
    <row r="9" spans="1:5" x14ac:dyDescent="0.15">
      <c r="A9" s="11" t="s">
        <v>15</v>
      </c>
      <c r="B9" s="4" t="s">
        <v>16</v>
      </c>
      <c r="C9" s="3" t="s">
        <v>6</v>
      </c>
      <c r="D9" s="10">
        <v>2</v>
      </c>
      <c r="E9" s="5" t="s">
        <v>25</v>
      </c>
    </row>
    <row r="10" spans="1:5" x14ac:dyDescent="0.15">
      <c r="A10" s="11" t="s">
        <v>17</v>
      </c>
      <c r="B10" s="4" t="s">
        <v>19</v>
      </c>
      <c r="C10" s="3" t="s">
        <v>4</v>
      </c>
      <c r="D10" s="10">
        <f>ROUNDUP((23.667*141.5)/9,0)</f>
        <v>373</v>
      </c>
      <c r="E10" s="5" t="s">
        <v>29</v>
      </c>
    </row>
    <row r="11" spans="1:5" x14ac:dyDescent="0.15">
      <c r="A11" s="11" t="s">
        <v>27</v>
      </c>
      <c r="B11" s="4" t="s">
        <v>28</v>
      </c>
      <c r="C11" s="3" t="s">
        <v>4</v>
      </c>
      <c r="D11" s="12">
        <f>(141.5*23.667/9)*(0.3*1.87*1.15)</f>
        <v>240.05891717500003</v>
      </c>
      <c r="E11" s="5" t="s">
        <v>30</v>
      </c>
    </row>
    <row r="12" spans="1:5" ht="9.75" thickBot="1" x14ac:dyDescent="0.2">
      <c r="A12" s="13"/>
      <c r="B12" s="14"/>
      <c r="C12" s="15"/>
      <c r="D12" s="16"/>
      <c r="E12" s="5"/>
    </row>
    <row r="13" spans="1:5" x14ac:dyDescent="0.15">
      <c r="A13" s="20" t="s">
        <v>7</v>
      </c>
      <c r="B13" s="20"/>
      <c r="C13" s="20"/>
      <c r="D13" s="20"/>
    </row>
    <row r="14" spans="1:5" x14ac:dyDescent="0.15">
      <c r="B14" s="2"/>
    </row>
    <row r="15" spans="1:5" x14ac:dyDescent="0.15">
      <c r="B15" s="2"/>
    </row>
    <row r="16" spans="1:5" x14ac:dyDescent="0.15">
      <c r="B16" s="2"/>
    </row>
    <row r="17" spans="2:2" x14ac:dyDescent="0.15">
      <c r="B17" s="2"/>
    </row>
  </sheetData>
  <mergeCells count="2">
    <mergeCell ref="A1:D1"/>
    <mergeCell ref="A13:D13"/>
  </mergeCells>
  <phoneticPr fontId="2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ASD-58SP-0151 SUBSUM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Joseph</dc:creator>
  <cp:lastModifiedBy>Clark, Joseph</cp:lastModifiedBy>
  <dcterms:created xsi:type="dcterms:W3CDTF">2023-12-06T21:37:50Z</dcterms:created>
  <dcterms:modified xsi:type="dcterms:W3CDTF">2025-10-27T17:32:44Z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